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60" windowHeight="8760"/>
  </bookViews>
  <sheets>
    <sheet name="10.24-10.29" sheetId="10" r:id="rId1"/>
  </sheets>
  <definedNames>
    <definedName name="_xlnm._FilterDatabase" localSheetId="0" hidden="1">'10.24-10.29'!$A$1:$O$17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78" name="ID_36B6CFA60F264022AA0836281F69CEA8" descr="IMG_4627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62150" y="627189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9" name="ID_6C5609F53446423DAC19F7B0BDE5E283" descr="3C087665-F045-497E-96D7-69640F53F4E6-11720-000002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02355" y="627189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0" name="ID_C7886C6CED3A46DEA574D8C5FD58DB71" descr="a770678685d04389b81bfa16d01fcf26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812290" y="739584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1" name="ID_E9AF31D8CD3048279C5C9DB749EAF98A" descr="aa16a44c703f4b20b73ddace092124a8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88385" y="738251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2" name="ID_6F69682E5A504A879DF67C75E5CC1254" descr="lQDPD3zCzsHgP0nNA8DNBQCwotWeGcIBjukIp08OtIsxAA_1280_960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30375" y="85471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3" name="ID_F6DFCFC824E14F18AA10119471D60313" descr="lQDPM5gjBfjyb0nNA8HNBQCwHy3O_bAXYroIp08OtIsxAQ_1280_961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88385" y="8587740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4" name="ID_F7878BA978D449408010521ECC9F1B23" descr="lQDPD3zCzsHgP0nNA8DNBQCwotWeGcIBjukIp08OtIsxAA_1280_960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80235" y="998410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5" name="ID_2F04EB192E344179B62B7648EEA227C1" descr="lQDPM5A4qyDvhwnNAtDNBQCwRGif2us8lcoIp09MaFKgAA_1280_72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3601720" y="982027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6" name="ID_EBB56D6F4B1F4ED4B5BAF84D669AA7D9" descr="上午 (3)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1798955" y="132334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7" name="ID_23F76361E2024EF58A552DFCA2338F00" descr="上午 (1)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3561080" y="128206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8" name="ID_BE751AEA8830439CA82524CF6BF445F2" descr="d12ed9d210d54f51a1a8a81968811a71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1771015" y="247840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9" name="ID_AAF4E824E7784097AB4B98CFE53F07BA" descr="889a45d4c11b477a9bb791772947c942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3615055" y="2519045"/>
          <a:ext cx="5153025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0" name="ID_F56C3430989547CF96838D97EEAE142B" descr="IMG_4659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1758315" y="3724275"/>
          <a:ext cx="41148000" cy="30861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1" name="ID_C7155657E2744E0680B0DBDD42DD49A0" descr="172DDE2A-D3CD-4708-9267-B6B8C4BF645D-6933-0000013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601720" y="369760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2" name="ID_A97F246E022642FC9EE9E1EB4C7E0EC3" descr="e38fec37c65679477e3c2a8b75954e6b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1866900" y="503872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3" name="ID_4C43D8552C7B4C6BB7E7B6A042D6A764" descr="0d8f818c07b0c674cc2b9ddb2d8743b0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3601720" y="4998085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4" name="ID_524DD7AD4B404B97BFF120842FD664CE" descr="天官 (3).pn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1758315" y="613537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5" name="ID_1A2FEF906F024DDBB3BEFA116651F554" descr="天官 (4).pn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3561080" y="61626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6" name="ID_E8E9A925695A489DA10A0699522EF57A" descr="lQDPM4Id-YrKolHNAtvNBMSwiX51BLYyEacIsFlFPHiUBQ_1220_731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1744345" y="735520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7" name="ID_AC2B9F34B4904F7AB20F92F771EE4D8C" descr="lQDPM54u-6CEYlHNBQDNA8CwYGF-zxDthn0IsFlFPHiUAg_960_1280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547745" y="735457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8" name="ID_A13FCC48BB424ADB9675FE216FEE4BFF" descr="新飞 (2)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1717040" y="124206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9" name="ID_317DD6C4057840438A912E0F2049CF6C" descr="新飞 (1)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3588385" y="1296035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0" name="ID_A2A50EA889D7477CB6C7AA6EE723246E" descr="5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 rot="16200000">
          <a:off x="4218305" y="192405"/>
          <a:ext cx="13579475" cy="1846008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1" name="ID_DD9226E99A2A4E2B94132BC6D4F0E61A" descr="8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3533775" y="240982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2" name="ID_26EE054E81C940BEBAE5AC2C6FA28B58" descr="1000079221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1744345" y="3751580"/>
          <a:ext cx="39014400" cy="29260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3" name="ID_6CC677946A3B400F9D61C82264849C3B" descr="1000079329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3479800" y="3615690"/>
          <a:ext cx="13716000" cy="77057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4" name="ID_13A1F301B10B4B87B0F6302E5C953285" descr="a78a5c78e8af05e79785c50ac31b20f1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1812290" y="493014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5" name="ID_35E9AF41BF624BE39907EF0A2BE81646" descr="3c6702e1354192590db60ea82167e2e0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3574415" y="49434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6" name="ID_8CEAEE2ABAD446F6BFF58C8BF0C2D8A8" descr="lQDPD3YvVT4pocHNAtvNBMSweOu1ALZaaloIsIDXIQcvAg_1220_731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1771650" y="620395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7" name="ID_AE5ACC86D08D4E19AD602EE3849BE06A" descr="lQDPM4TRMOp2wMHNBQDNA8CwDbqvlCXJYA4IsIDXIQcvAQ_960_1280.jp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3574415" y="6108700"/>
          <a:ext cx="9144000" cy="12192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<sst xmlns="http://schemas.openxmlformats.org/spreadsheetml/2006/main" count="135" uniqueCount="96">
  <si>
    <t>2025年10月24-10月29日职业卫生定期检测项目公示表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</si>
  <si>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</si>
  <si>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</si>
  <si>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</si>
  <si>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</si>
  <si>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</si>
  <si>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</si>
  <si>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</si>
  <si>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</si>
  <si>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</si>
  <si>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</si>
  <si>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</si>
  <si>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</si>
  <si>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</si>
  <si>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</si>
  <si>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KDZW252042</t>
  </si>
  <si>
    <t>苏州市兴邦化学建材有限公司</t>
  </si>
  <si>
    <t>苏州市相城区望亭镇华阳村新华村路318号</t>
  </si>
  <si>
    <t>朱建林</t>
  </si>
  <si>
    <t>浦宗浩,何帅</t>
  </si>
  <si>
    <t>徐旖旎、王倩、周丽</t>
  </si>
  <si>
    <t>KDZW251859</t>
  </si>
  <si>
    <t>昆山瑞义恒精密钣金有限公司</t>
  </si>
  <si>
    <t>昆山市周市镇青阳北路539号5号房、6号房</t>
  </si>
  <si>
    <t>江磊</t>
  </si>
  <si>
    <t>洪坤祥,张梦磊</t>
  </si>
  <si>
    <t>徐旖旎、
孙赛、周丽</t>
  </si>
  <si>
    <t>KDZW252032</t>
  </si>
  <si>
    <t>苏州博卡文具有限公司</t>
  </si>
  <si>
    <t>江苏省常熟市古里镇工业开发区长江路2号2幢</t>
  </si>
  <si>
    <t>王海燕</t>
  </si>
  <si>
    <t>赵文涛,许燕</t>
  </si>
  <si>
    <t>李书芹、
左成静、
孙传甫</t>
  </si>
  <si>
    <t>KDZW252031</t>
  </si>
  <si>
    <t>江苏长江纸业有限公司</t>
  </si>
  <si>
    <t xml:space="preserve"> 赵文涛,许燕</t>
  </si>
  <si>
    <t>徐旖旎、程行行、周丽</t>
  </si>
  <si>
    <t>KDZW252075</t>
  </si>
  <si>
    <t>苏州威斯东山电子技术有限公司</t>
  </si>
  <si>
    <t>苏州市吴中区甪直镇海藏西路3019号</t>
  </si>
  <si>
    <t>李涛</t>
  </si>
  <si>
    <t>杨建峰,刘中凯</t>
  </si>
  <si>
    <t>章子豪、吴秋硕、郭骏</t>
  </si>
  <si>
    <t>KDZW252133</t>
  </si>
  <si>
    <t>太仓圣诺斯道具有限公司</t>
  </si>
  <si>
    <t>太仓经济开发区陆渡镇江南路北，区中路东1幢</t>
  </si>
  <si>
    <t>丁总</t>
  </si>
  <si>
    <t>朱素杰,张云龙</t>
  </si>
  <si>
    <t>徐旖旎、陶玲琳、周丽</t>
  </si>
  <si>
    <t>KDZW252101</t>
  </si>
  <si>
    <t>尼得科巨仲电子（昆山）有限公司新华路分公司</t>
  </si>
  <si>
    <t>江苏省昆山市淀山湖镇新华路16号</t>
  </si>
  <si>
    <t>宋冠军</t>
  </si>
  <si>
    <t>KDZW251723</t>
  </si>
  <si>
    <t>苏州市吴中区光福恒联古铜器工艺厂</t>
  </si>
  <si>
    <t>苏州市吴中区光福镇高珠路1号2幢</t>
  </si>
  <si>
    <t>金蓝</t>
  </si>
  <si>
    <t>熊兴瑞,钱亚骜</t>
  </si>
  <si>
    <t>KDZW251747</t>
  </si>
  <si>
    <t>常熟市天冠金属制品有限公司</t>
  </si>
  <si>
    <t>常熟市尚湖镇大河村</t>
  </si>
  <si>
    <t>董超群</t>
  </si>
  <si>
    <t>洪坤祥,杨建峰</t>
  </si>
  <si>
    <t>KDZW252167</t>
  </si>
  <si>
    <t>苏州弘束金属制品有限公司</t>
  </si>
  <si>
    <t>江苏省苏州市新区御前路8号</t>
  </si>
  <si>
    <t>唐艺楠</t>
  </si>
  <si>
    <t>杨玉麟,钱亚骜</t>
  </si>
  <si>
    <t>KDZW251899</t>
  </si>
  <si>
    <t>张家港市新飞梦金属制品有限公司</t>
  </si>
  <si>
    <t>张家港市大新镇段山村</t>
  </si>
  <si>
    <t>刘彩平</t>
  </si>
  <si>
    <t>杨建峰,高杨</t>
  </si>
  <si>
    <t>KDZW252152</t>
  </si>
  <si>
    <t>苏州永哲金属科技有限公司</t>
  </si>
  <si>
    <t>中国（江苏）自由贸易试验区苏州片区苏州工业园区兴浦路128号G幢</t>
  </si>
  <si>
    <t>李庆密</t>
  </si>
  <si>
    <t>高杨,唐泽田</t>
  </si>
  <si>
    <t>王倩、陶玲琳、周丽</t>
  </si>
  <si>
    <t>KDZW251770</t>
  </si>
  <si>
    <t>威尔斯新材料(太仓)有限公司</t>
  </si>
  <si>
    <t>江苏省太仓市南京东路88号</t>
  </si>
  <si>
    <t>曹佳其</t>
  </si>
  <si>
    <t xml:space="preserve"> 张文清,刘中凯</t>
  </si>
  <si>
    <t>/</t>
  </si>
  <si>
    <t>KDZW252008</t>
  </si>
  <si>
    <t>张家港市美安金属制品科技有限公司</t>
  </si>
  <si>
    <t>张家港市大新镇大新村新乐路</t>
  </si>
  <si>
    <t>李鑫</t>
  </si>
  <si>
    <t>陈中秋,熊兴瑞</t>
  </si>
  <si>
    <t>徐旖旎、徐敏、周丽</t>
  </si>
  <si>
    <t>KDZW252162</t>
  </si>
  <si>
    <t>盛安(苏州)汽车部件有限公司</t>
  </si>
  <si>
    <t>江苏省苏州工业园区宋巷27号</t>
  </si>
  <si>
    <t>王斌</t>
  </si>
  <si>
    <t>浦宗浩,杨玉麟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</si>
</sst>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png"/><Relationship Id="rId17" Type="http://schemas.openxmlformats.org/officeDocument/2006/relationships/image" Target="media/image16.pn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3"/>
  <sheetViews>
    <sheetView tabSelected="1" zoomScale="70" zoomScaleNormal="70" workbookViewId="0">
      <pane ySplit="2" topLeftCell="A3" activePane="bottomLeft" state="frozen"/>
      <selection/>
      <selection pane="bottomLeft" activeCell="D7" sqref="D7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9" t="s">
        <v>17</v>
      </c>
      <c r="E3" s="10" t="s">
        <v>18</v>
      </c>
      <c r="F3" s="6" t="s">
        <v>19</v>
      </c>
      <c r="G3" s="11">
        <v>45909</v>
      </c>
      <c r="H3" s="6" t="s">
        <v>19</v>
      </c>
      <c r="I3" s="12">
        <v>45917</v>
      </c>
      <c r="J3" s="11" t="s">
        <v>18</v>
      </c>
      <c r="K3" s="6" t="s">
        <v>20</v>
      </c>
      <c r="L3" s="11">
        <v>45958</v>
      </c>
      <c r="M3" s="13" t="str">
        <f>_xlfn.DISPIMG("ID_36B6CFA60F264022AA0836281F69CEA8",1)</f>
        <v>=DISPIMG("ID_36B6CFA60F264022AA0836281F69CEA8",1)</v>
      </c>
      <c r="N3" s="13" t="str">
        <f>_xlfn.DISPIMG("ID_6C5609F53446423DAC19F7B0BDE5E283",1)</f>
        <v>=DISPIMG("ID_6C5609F53446423DAC19F7B0BDE5E283",1)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10" t="s">
        <v>24</v>
      </c>
      <c r="F4" s="6" t="s">
        <v>25</v>
      </c>
      <c r="G4" s="11">
        <v>45916</v>
      </c>
      <c r="H4" s="6" t="s">
        <v>25</v>
      </c>
      <c r="I4" s="12">
        <v>45917</v>
      </c>
      <c r="J4" s="11" t="s">
        <v>24</v>
      </c>
      <c r="K4" s="6" t="s">
        <v>26</v>
      </c>
      <c r="L4" s="11">
        <v>45958</v>
      </c>
      <c r="M4" s="13" t="str">
        <f>_xlfn.DISPIMG("ID_C7886C6CED3A46DEA574D8C5FD58DB71",1)</f>
        <v>=DISPIMG("ID_C7886C6CED3A46DEA574D8C5FD58DB71",1)</v>
      </c>
      <c r="N4" s="13" t="str">
        <f>_xlfn.DISPIMG("ID_E9AF31D8CD3048279C5C9DB749EAF98A",1)</f>
        <v>=DISPIMG("ID_E9AF31D8CD3048279C5C9DB749EAF98A",1)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6" t="s">
        <v>29</v>
      </c>
      <c r="E5" s="10" t="s">
        <v>30</v>
      </c>
      <c r="F5" s="6" t="s">
        <v>31</v>
      </c>
      <c r="G5" s="11">
        <v>45916</v>
      </c>
      <c r="H5" s="6" t="s">
        <v>31</v>
      </c>
      <c r="I5" s="12">
        <v>45917</v>
      </c>
      <c r="J5" s="11" t="s">
        <v>30</v>
      </c>
      <c r="K5" s="6" t="s">
        <v>32</v>
      </c>
      <c r="L5" s="11">
        <v>45957</v>
      </c>
      <c r="M5" s="13" t="str">
        <f>_xlfn.DISPIMG("ID_6F69682E5A504A879DF67C75E5CC1254",1)</f>
        <v>=DISPIMG("ID_6F69682E5A504A879DF67C75E5CC1254",1)</v>
      </c>
      <c r="N5" s="13" t="str">
        <f>_xlfn.DISPIMG("ID_F6DFCFC824E14F18AA10119471D60313",1)</f>
        <v>=DISPIMG("ID_F6DFCFC824E14F18AA10119471D60313",1)</v>
      </c>
      <c r="O5" s="6"/>
    </row>
    <row r="6" s="2" customFormat="1" ht="96" customHeight="1" spans="1:15">
      <c r="A6" s="6">
        <v>4</v>
      </c>
      <c r="B6" s="7" t="s">
        <v>33</v>
      </c>
      <c r="C6" s="8" t="s">
        <v>34</v>
      </c>
      <c r="D6" s="6" t="s">
        <v>29</v>
      </c>
      <c r="E6" s="10" t="s">
        <v>30</v>
      </c>
      <c r="F6" s="6" t="s">
        <v>35</v>
      </c>
      <c r="G6" s="11">
        <v>45916</v>
      </c>
      <c r="H6" s="6" t="s">
        <v>35</v>
      </c>
      <c r="I6" s="12">
        <v>45917</v>
      </c>
      <c r="J6" s="11" t="s">
        <v>30</v>
      </c>
      <c r="K6" s="6" t="s">
        <v>36</v>
      </c>
      <c r="L6" s="11">
        <v>45958</v>
      </c>
      <c r="M6" s="13" t="str">
        <f>_xlfn.DISPIMG("ID_F7878BA978D449408010521ECC9F1B23",1)</f>
        <v>=DISPIMG("ID_F7878BA978D449408010521ECC9F1B23",1)</v>
      </c>
      <c r="N6" s="13" t="str">
        <f>_xlfn.DISPIMG("ID_2F04EB192E344179B62B7648EEA227C1",1)</f>
        <v>=DISPIMG("ID_2F04EB192E344179B62B7648EEA227C1",1)</v>
      </c>
      <c r="O6" s="6"/>
    </row>
    <row r="7" s="2" customFormat="1" ht="96" customHeight="1" spans="1:15">
      <c r="A7" s="6">
        <v>5</v>
      </c>
      <c r="B7" s="7" t="s">
        <v>37</v>
      </c>
      <c r="C7" s="8" t="s">
        <v>38</v>
      </c>
      <c r="D7" s="9" t="s">
        <v>39</v>
      </c>
      <c r="E7" s="10" t="s">
        <v>40</v>
      </c>
      <c r="F7" s="6" t="s">
        <v>41</v>
      </c>
      <c r="G7" s="11">
        <v>45916</v>
      </c>
      <c r="H7" s="6" t="s">
        <v>41</v>
      </c>
      <c r="I7" s="12">
        <v>45917</v>
      </c>
      <c r="J7" s="11" t="s">
        <v>40</v>
      </c>
      <c r="K7" s="6" t="s">
        <v>42</v>
      </c>
      <c r="L7" s="11">
        <v>45958</v>
      </c>
      <c r="M7" s="13" t="str">
        <f>_xlfn.DISPIMG("ID_EBB56D6F4B1F4ED4B5BAF84D669AA7D9",1)</f>
        <v>=DISPIMG("ID_EBB56D6F4B1F4ED4B5BAF84D669AA7D9",1)</v>
      </c>
      <c r="N7" s="13" t="str">
        <f>_xlfn.DISPIMG("ID_23F76361E2024EF58A552DFCA2338F00",1)</f>
        <v>=DISPIMG("ID_23F76361E2024EF58A552DFCA2338F00",1)</v>
      </c>
      <c r="O7" s="6"/>
    </row>
    <row r="8" s="2" customFormat="1" ht="96" customHeight="1" spans="1:15">
      <c r="A8" s="6">
        <v>6</v>
      </c>
      <c r="B8" s="7" t="s">
        <v>43</v>
      </c>
      <c r="C8" s="8" t="s">
        <v>44</v>
      </c>
      <c r="D8" s="9" t="s">
        <v>45</v>
      </c>
      <c r="E8" s="10" t="s">
        <v>46</v>
      </c>
      <c r="F8" s="6" t="s">
        <v>47</v>
      </c>
      <c r="G8" s="11">
        <v>45917</v>
      </c>
      <c r="H8" s="6" t="s">
        <v>47</v>
      </c>
      <c r="I8" s="12">
        <v>45918</v>
      </c>
      <c r="J8" s="11" t="s">
        <v>46</v>
      </c>
      <c r="K8" s="6" t="s">
        <v>48</v>
      </c>
      <c r="L8" s="11">
        <v>45959</v>
      </c>
      <c r="M8" s="13" t="str">
        <f>_xlfn.DISPIMG("ID_BE751AEA8830439CA82524CF6BF445F2",1)</f>
        <v>=DISPIMG("ID_BE751AEA8830439CA82524CF6BF445F2",1)</v>
      </c>
      <c r="N8" s="13" t="str">
        <f>_xlfn.DISPIMG("ID_AAF4E824E7784097AB4B98CFE53F07BA",1)</f>
        <v>=DISPIMG("ID_AAF4E824E7784097AB4B98CFE53F07BA",1)</v>
      </c>
      <c r="O8" s="6"/>
    </row>
    <row r="9" s="2" customFormat="1" ht="96" customHeight="1" spans="1:15">
      <c r="A9" s="6">
        <v>7</v>
      </c>
      <c r="B9" s="7" t="s">
        <v>49</v>
      </c>
      <c r="C9" s="8" t="s">
        <v>50</v>
      </c>
      <c r="D9" s="9" t="s">
        <v>51</v>
      </c>
      <c r="E9" s="10" t="s">
        <v>52</v>
      </c>
      <c r="F9" s="6" t="s">
        <v>19</v>
      </c>
      <c r="G9" s="11">
        <v>45902</v>
      </c>
      <c r="H9" s="6" t="s">
        <v>19</v>
      </c>
      <c r="I9" s="12">
        <v>45918</v>
      </c>
      <c r="J9" s="11" t="s">
        <v>52</v>
      </c>
      <c r="K9" s="12" t="s">
        <v>48</v>
      </c>
      <c r="L9" s="11">
        <v>45954</v>
      </c>
      <c r="M9" s="13" t="str">
        <f>_xlfn.DISPIMG("ID_F56C3430989547CF96838D97EEAE142B",1)</f>
        <v>=DISPIMG("ID_F56C3430989547CF96838D97EEAE142B",1)</v>
      </c>
      <c r="N9" s="13" t="str">
        <f>_xlfn.DISPIMG("ID_C7155657E2744E0680B0DBDD42DD49A0",1)</f>
        <v>=DISPIMG("ID_C7155657E2744E0680B0DBDD42DD49A0",1)</v>
      </c>
      <c r="O9" s="6"/>
    </row>
    <row r="10" s="2" customFormat="1" ht="96" customHeight="1" spans="1:15">
      <c r="A10" s="6">
        <v>8</v>
      </c>
      <c r="B10" s="7" t="s">
        <v>53</v>
      </c>
      <c r="C10" s="8" t="s">
        <v>54</v>
      </c>
      <c r="D10" s="9" t="s">
        <v>55</v>
      </c>
      <c r="E10" s="10" t="s">
        <v>56</v>
      </c>
      <c r="F10" s="6" t="s">
        <v>57</v>
      </c>
      <c r="G10" s="11">
        <v>45913</v>
      </c>
      <c r="H10" s="6" t="s">
        <v>57</v>
      </c>
      <c r="I10" s="12">
        <v>45920</v>
      </c>
      <c r="J10" s="11" t="s">
        <v>56</v>
      </c>
      <c r="K10" s="12" t="s">
        <v>48</v>
      </c>
      <c r="L10" s="11">
        <v>45954</v>
      </c>
      <c r="M10" s="13" t="str">
        <f>_xlfn.DISPIMG("ID_A97F246E022642FC9EE9E1EB4C7E0EC3",1)</f>
        <v>=DISPIMG("ID_A97F246E022642FC9EE9E1EB4C7E0EC3",1)</v>
      </c>
      <c r="N10" s="13" t="str">
        <f>_xlfn.DISPIMG("ID_4C43D8552C7B4C6BB7E7B6A042D6A764",1)</f>
        <v>=DISPIMG("ID_4C43D8552C7B4C6BB7E7B6A042D6A764",1)</v>
      </c>
      <c r="O10" s="6"/>
    </row>
    <row r="11" s="2" customFormat="1" ht="96" customHeight="1" spans="1:15">
      <c r="A11" s="6">
        <v>9</v>
      </c>
      <c r="B11" s="7" t="s">
        <v>58</v>
      </c>
      <c r="C11" s="8" t="s">
        <v>59</v>
      </c>
      <c r="D11" s="9" t="s">
        <v>60</v>
      </c>
      <c r="E11" s="10" t="s">
        <v>61</v>
      </c>
      <c r="F11" s="6" t="s">
        <v>62</v>
      </c>
      <c r="G11" s="11">
        <v>45917</v>
      </c>
      <c r="H11" s="6" t="s">
        <v>62</v>
      </c>
      <c r="I11" s="12">
        <v>45919</v>
      </c>
      <c r="J11" s="11" t="s">
        <v>61</v>
      </c>
      <c r="K11" s="12" t="s">
        <v>48</v>
      </c>
      <c r="L11" s="11">
        <v>45957</v>
      </c>
      <c r="M11" s="13" t="str">
        <f>_xlfn.DISPIMG("ID_524DD7AD4B404B97BFF120842FD664CE",1)</f>
        <v>=DISPIMG("ID_524DD7AD4B404B97BFF120842FD664CE",1)</v>
      </c>
      <c r="N11" s="13" t="str">
        <f>_xlfn.DISPIMG("ID_1A2FEF906F024DDBB3BEFA116651F554",1)</f>
        <v>=DISPIMG("ID_1A2FEF906F024DDBB3BEFA116651F554",1)</v>
      </c>
      <c r="O11" s="6"/>
    </row>
    <row r="12" s="2" customFormat="1" ht="96" customHeight="1" spans="1:15">
      <c r="A12" s="6">
        <v>10</v>
      </c>
      <c r="B12" s="7" t="s">
        <v>63</v>
      </c>
      <c r="C12" s="8" t="s">
        <v>64</v>
      </c>
      <c r="D12" s="6" t="s">
        <v>65</v>
      </c>
      <c r="E12" s="10" t="s">
        <v>66</v>
      </c>
      <c r="F12" s="6" t="s">
        <v>67</v>
      </c>
      <c r="G12" s="11">
        <v>45922</v>
      </c>
      <c r="H12" s="6" t="s">
        <v>67</v>
      </c>
      <c r="I12" s="12">
        <v>45923</v>
      </c>
      <c r="J12" s="11" t="s">
        <v>66</v>
      </c>
      <c r="K12" s="6" t="s">
        <v>20</v>
      </c>
      <c r="L12" s="11">
        <v>45957</v>
      </c>
      <c r="M12" s="13" t="str">
        <f>_xlfn.DISPIMG("ID_E8E9A925695A489DA10A0699522EF57A",1)</f>
        <v>=DISPIMG("ID_E8E9A925695A489DA10A0699522EF57A",1)</v>
      </c>
      <c r="N12" s="13" t="str">
        <f>_xlfn.DISPIMG("ID_AC2B9F34B4904F7AB20F92F771EE4D8C",1)</f>
        <v>=DISPIMG("ID_AC2B9F34B4904F7AB20F92F771EE4D8C",1)</v>
      </c>
      <c r="O12" s="6"/>
    </row>
    <row r="13" s="2" customFormat="1" ht="96" customHeight="1" spans="1:15">
      <c r="A13" s="6">
        <v>11</v>
      </c>
      <c r="B13" s="7" t="s">
        <v>68</v>
      </c>
      <c r="C13" s="8" t="s">
        <v>69</v>
      </c>
      <c r="D13" s="9" t="s">
        <v>70</v>
      </c>
      <c r="E13" s="7" t="s">
        <v>71</v>
      </c>
      <c r="F13" s="6" t="s">
        <v>72</v>
      </c>
      <c r="G13" s="11">
        <v>45922</v>
      </c>
      <c r="H13" s="6" t="s">
        <v>72</v>
      </c>
      <c r="I13" s="12">
        <v>45922</v>
      </c>
      <c r="J13" s="11" t="s">
        <v>71</v>
      </c>
      <c r="K13" s="6" t="s">
        <v>26</v>
      </c>
      <c r="L13" s="11">
        <v>45957</v>
      </c>
      <c r="M13" s="13" t="str">
        <f>_xlfn.DISPIMG("ID_A13FCC48BB424ADB9675FE216FEE4BFF",1)</f>
        <v>=DISPIMG("ID_A13FCC48BB424ADB9675FE216FEE4BFF",1)</v>
      </c>
      <c r="N13" s="13" t="str">
        <f>_xlfn.DISPIMG("ID_317DD6C4057840438A912E0F2049CF6C",1)</f>
        <v>=DISPIMG("ID_317DD6C4057840438A912E0F2049CF6C",1)</v>
      </c>
      <c r="O13" s="6"/>
    </row>
    <row r="14" s="2" customFormat="1" ht="96" customHeight="1" spans="1:15">
      <c r="A14" s="6">
        <v>12</v>
      </c>
      <c r="B14" s="7" t="s">
        <v>73</v>
      </c>
      <c r="C14" s="8" t="s">
        <v>74</v>
      </c>
      <c r="D14" s="9" t="s">
        <v>75</v>
      </c>
      <c r="E14" s="10" t="s">
        <v>76</v>
      </c>
      <c r="F14" s="6" t="s">
        <v>77</v>
      </c>
      <c r="G14" s="11">
        <v>45915</v>
      </c>
      <c r="H14" s="6" t="s">
        <v>77</v>
      </c>
      <c r="I14" s="12">
        <v>45918</v>
      </c>
      <c r="J14" s="11" t="s">
        <v>76</v>
      </c>
      <c r="K14" s="6" t="s">
        <v>78</v>
      </c>
      <c r="L14" s="11">
        <v>45957</v>
      </c>
      <c r="M14" s="13" t="str">
        <f>_xlfn.DISPIMG("ID_A2A50EA889D7477CB6C7AA6EE723246E",1)</f>
        <v>=DISPIMG("ID_A2A50EA889D7477CB6C7AA6EE723246E",1)</v>
      </c>
      <c r="N14" s="13" t="str">
        <f>_xlfn.DISPIMG("ID_DD9226E99A2A4E2B94132BC6D4F0E61A",1)</f>
        <v>=DISPIMG("ID_DD9226E99A2A4E2B94132BC6D4F0E61A",1)</v>
      </c>
      <c r="O14" s="6"/>
    </row>
    <row r="15" s="2" customFormat="1" ht="96" customHeight="1" spans="1:15">
      <c r="A15" s="6">
        <v>13</v>
      </c>
      <c r="B15" s="7" t="s">
        <v>79</v>
      </c>
      <c r="C15" s="8" t="s">
        <v>80</v>
      </c>
      <c r="D15" s="6" t="s">
        <v>81</v>
      </c>
      <c r="E15" s="10" t="s">
        <v>82</v>
      </c>
      <c r="F15" s="6" t="s">
        <v>83</v>
      </c>
      <c r="G15" s="11">
        <v>45908</v>
      </c>
      <c r="H15" s="6" t="s">
        <v>83</v>
      </c>
      <c r="I15" s="12">
        <v>45909</v>
      </c>
      <c r="J15" s="11" t="s">
        <v>82</v>
      </c>
      <c r="K15" s="6" t="s">
        <v>84</v>
      </c>
      <c r="L15" s="11">
        <v>45957</v>
      </c>
      <c r="M15" s="13" t="str">
        <f>_xlfn.DISPIMG("ID_26EE054E81C940BEBAE5AC2C6FA28B58",1)</f>
        <v>=DISPIMG("ID_26EE054E81C940BEBAE5AC2C6FA28B58",1)</v>
      </c>
      <c r="N15" s="13" t="str">
        <f>_xlfn.DISPIMG("ID_6CC677946A3B400F9D61C82264849C3B",1)</f>
        <v>=DISPIMG("ID_6CC677946A3B400F9D61C82264849C3B",1)</v>
      </c>
      <c r="O15" s="6"/>
    </row>
    <row r="16" s="2" customFormat="1" ht="96" customHeight="1" spans="1:15">
      <c r="A16" s="6">
        <v>14</v>
      </c>
      <c r="B16" s="7" t="s">
        <v>85</v>
      </c>
      <c r="C16" s="8" t="s">
        <v>86</v>
      </c>
      <c r="D16" s="9" t="s">
        <v>87</v>
      </c>
      <c r="E16" s="10" t="s">
        <v>88</v>
      </c>
      <c r="F16" s="6" t="s">
        <v>89</v>
      </c>
      <c r="G16" s="11">
        <v>45919</v>
      </c>
      <c r="H16" s="6" t="s">
        <v>89</v>
      </c>
      <c r="I16" s="12">
        <v>45923</v>
      </c>
      <c r="J16" s="11" t="s">
        <v>88</v>
      </c>
      <c r="K16" s="6" t="s">
        <v>90</v>
      </c>
      <c r="L16" s="11">
        <v>45958</v>
      </c>
      <c r="M16" s="13" t="str">
        <f>_xlfn.DISPIMG("ID_13A1F301B10B4B87B0F6302E5C953285",1)</f>
        <v>=DISPIMG("ID_13A1F301B10B4B87B0F6302E5C953285",1)</v>
      </c>
      <c r="N16" s="13" t="str">
        <f>_xlfn.DISPIMG("ID_35E9AF41BF624BE39907EF0A2BE81646",1)</f>
        <v>=DISPIMG("ID_35E9AF41BF624BE39907EF0A2BE81646",1)</v>
      </c>
      <c r="O16" s="6"/>
    </row>
    <row r="17" s="2" customFormat="1" ht="96" customHeight="1" spans="1:15">
      <c r="A17" s="6">
        <v>15</v>
      </c>
      <c r="B17" s="7" t="s">
        <v>91</v>
      </c>
      <c r="C17" s="8" t="s">
        <v>92</v>
      </c>
      <c r="D17" s="9" t="s">
        <v>93</v>
      </c>
      <c r="E17" s="10" t="s">
        <v>94</v>
      </c>
      <c r="F17" s="6" t="s">
        <v>95</v>
      </c>
      <c r="G17" s="11">
        <v>45923</v>
      </c>
      <c r="H17" s="6" t="s">
        <v>95</v>
      </c>
      <c r="I17" s="12">
        <v>45924</v>
      </c>
      <c r="J17" s="11" t="s">
        <v>94</v>
      </c>
      <c r="K17" s="6" t="s">
        <v>20</v>
      </c>
      <c r="L17" s="11">
        <v>45957</v>
      </c>
      <c r="M17" s="13" t="str">
        <f>_xlfn.DISPIMG("ID_8CEAEE2ABAD446F6BFF58C8BF0C2D8A8",1)</f>
        <v>=DISPIMG("ID_8CEAEE2ABAD446F6BFF58C8BF0C2D8A8",1)</v>
      </c>
      <c r="N17" s="13" t="str">
        <f>_xlfn.DISPIMG("ID_AE5ACC86D08D4E19AD602EE3849BE06A",1)</f>
        <v>=DISPIMG("ID_AE5ACC86D08D4E19AD602EE3849BE06A",1)</v>
      </c>
      <c r="O17" s="6"/>
    </row>
    <row r="1046996" s="1" customFormat="1" ht="36" customHeight="1"/>
    <row r="1046997" s="1" customFormat="1" ht="55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  <row r="1047003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6:O1046996"/>
    <mergeCell ref="M1046997:N1046997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10.24-10.29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